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1)\Excel 본문예제\Chapter03\"/>
    </mc:Choice>
  </mc:AlternateContent>
  <bookViews>
    <workbookView xWindow="0" yWindow="0" windowWidth="12285" windowHeight="5400" activeTab="2"/>
  </bookViews>
  <sheets>
    <sheet name="도서대여" sheetId="1" r:id="rId1"/>
    <sheet name="일정관리" sheetId="2" r:id="rId2"/>
    <sheet name="작업일수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3" l="1"/>
  <c r="G6" i="3"/>
  <c r="G7" i="3"/>
  <c r="G8" i="3"/>
  <c r="G9" i="3"/>
  <c r="G10" i="3"/>
  <c r="G11" i="3"/>
  <c r="G12" i="3"/>
  <c r="G13" i="3"/>
  <c r="G14" i="3"/>
  <c r="G15" i="3"/>
  <c r="G16" i="3"/>
  <c r="G4" i="3"/>
  <c r="G5" i="2"/>
  <c r="G6" i="2"/>
  <c r="G7" i="2"/>
  <c r="G8" i="2"/>
  <c r="G9" i="2"/>
  <c r="G10" i="2"/>
  <c r="G11" i="2"/>
  <c r="G12" i="2"/>
  <c r="G13" i="2"/>
  <c r="G14" i="2"/>
  <c r="G15" i="2"/>
  <c r="G16" i="2"/>
  <c r="G4" i="2"/>
  <c r="K6" i="1"/>
  <c r="K7" i="1"/>
  <c r="K8" i="1"/>
  <c r="K9" i="1"/>
  <c r="K10" i="1"/>
  <c r="K11" i="1"/>
  <c r="K12" i="1"/>
  <c r="K13" i="1"/>
  <c r="K5" i="1"/>
  <c r="J6" i="1"/>
  <c r="J7" i="1"/>
  <c r="J8" i="1"/>
  <c r="J9" i="1"/>
  <c r="J10" i="1"/>
  <c r="J11" i="1"/>
  <c r="J12" i="1"/>
  <c r="J13" i="1"/>
  <c r="J5" i="1"/>
  <c r="I6" i="1"/>
  <c r="I7" i="1"/>
  <c r="I8" i="1"/>
  <c r="I9" i="1"/>
  <c r="I10" i="1"/>
  <c r="I11" i="1"/>
  <c r="I12" i="1"/>
  <c r="I13" i="1"/>
  <c r="I5" i="1"/>
  <c r="F5" i="1" l="1"/>
  <c r="H6" i="1" l="1"/>
  <c r="H7" i="1"/>
  <c r="H8" i="1"/>
  <c r="H9" i="1"/>
  <c r="H10" i="1"/>
  <c r="H11" i="1"/>
  <c r="H12" i="1"/>
  <c r="H13" i="1"/>
  <c r="H5" i="1"/>
  <c r="G6" i="1"/>
  <c r="G7" i="1"/>
  <c r="G8" i="1"/>
  <c r="G9" i="1"/>
  <c r="G10" i="1"/>
  <c r="G11" i="1"/>
  <c r="G12" i="1"/>
  <c r="G13" i="1"/>
  <c r="G5" i="1"/>
  <c r="F6" i="1"/>
  <c r="F7" i="1"/>
  <c r="F8" i="1"/>
  <c r="F9" i="1"/>
  <c r="F10" i="1"/>
  <c r="F11" i="1"/>
  <c r="F12" i="1"/>
  <c r="F13" i="1"/>
  <c r="E6" i="1"/>
  <c r="E7" i="1"/>
  <c r="E8" i="1"/>
  <c r="E9" i="1"/>
  <c r="E10" i="1"/>
  <c r="E11" i="1"/>
  <c r="E12" i="1"/>
  <c r="E13" i="1"/>
  <c r="E5" i="1"/>
  <c r="G2" i="1"/>
</calcChain>
</file>

<file path=xl/sharedStrings.xml><?xml version="1.0" encoding="utf-8"?>
<sst xmlns="http://schemas.openxmlformats.org/spreadsheetml/2006/main" count="106" uniqueCount="91">
  <si>
    <t>도서 대여 현황</t>
    <phoneticPr fontId="2" type="noConversion"/>
  </si>
  <si>
    <t>제목</t>
    <phoneticPr fontId="2" type="noConversion"/>
  </si>
  <si>
    <t>개인주의자 선언</t>
    <phoneticPr fontId="2" type="noConversion"/>
  </si>
  <si>
    <t>일취월장</t>
    <phoneticPr fontId="2" type="noConversion"/>
  </si>
  <si>
    <t>문제인의 운명</t>
    <phoneticPr fontId="2" type="noConversion"/>
  </si>
  <si>
    <t>허영만의 3천만원 1</t>
    <phoneticPr fontId="2" type="noConversion"/>
  </si>
  <si>
    <t>주식 투자 무작정 따라하기</t>
    <phoneticPr fontId="2" type="noConversion"/>
  </si>
  <si>
    <t>초판본 하늘과 바람과 별과 시</t>
    <phoneticPr fontId="2" type="noConversion"/>
  </si>
  <si>
    <t>82년생 김지영</t>
    <phoneticPr fontId="2" type="noConversion"/>
  </si>
  <si>
    <t>나의 한국현대사</t>
    <phoneticPr fontId="2" type="noConversion"/>
  </si>
  <si>
    <t>감옥으로부터의 사색</t>
    <phoneticPr fontId="2" type="noConversion"/>
  </si>
  <si>
    <t>대여코드</t>
    <phoneticPr fontId="2" type="noConversion"/>
  </si>
  <si>
    <t>장르</t>
    <phoneticPr fontId="2" type="noConversion"/>
  </si>
  <si>
    <t>사회정치</t>
    <phoneticPr fontId="2" type="noConversion"/>
  </si>
  <si>
    <t>경제 경영</t>
    <phoneticPr fontId="2" type="noConversion"/>
  </si>
  <si>
    <t>인물</t>
    <phoneticPr fontId="2" type="noConversion"/>
  </si>
  <si>
    <t>경제 경영</t>
    <phoneticPr fontId="2" type="noConversion"/>
  </si>
  <si>
    <t>국내문학</t>
    <phoneticPr fontId="2" type="noConversion"/>
  </si>
  <si>
    <t>문학</t>
    <phoneticPr fontId="2" type="noConversion"/>
  </si>
  <si>
    <t>역사</t>
    <phoneticPr fontId="2" type="noConversion"/>
  </si>
  <si>
    <t>인물</t>
    <phoneticPr fontId="2" type="noConversion"/>
  </si>
  <si>
    <t>대여날짜</t>
    <phoneticPr fontId="2" type="noConversion"/>
  </si>
  <si>
    <t>년</t>
    <phoneticPr fontId="2" type="noConversion"/>
  </si>
  <si>
    <t>월</t>
    <phoneticPr fontId="2" type="noConversion"/>
  </si>
  <si>
    <t>일</t>
    <phoneticPr fontId="2" type="noConversion"/>
  </si>
  <si>
    <t>A01</t>
    <phoneticPr fontId="2" type="noConversion"/>
  </si>
  <si>
    <t>A02</t>
    <phoneticPr fontId="2" type="noConversion"/>
  </si>
  <si>
    <t>A03</t>
  </si>
  <si>
    <t>A04</t>
  </si>
  <si>
    <t>A05</t>
  </si>
  <si>
    <t>A06</t>
  </si>
  <si>
    <t>A07</t>
  </si>
  <si>
    <t>A08</t>
  </si>
  <si>
    <t>A09</t>
  </si>
  <si>
    <t>작성날짜</t>
    <phoneticPr fontId="2" type="noConversion"/>
  </si>
  <si>
    <t>요일코드</t>
    <phoneticPr fontId="2" type="noConversion"/>
  </si>
  <si>
    <t>시</t>
    <phoneticPr fontId="2" type="noConversion"/>
  </si>
  <si>
    <t>분</t>
    <phoneticPr fontId="2" type="noConversion"/>
  </si>
  <si>
    <t>초</t>
    <phoneticPr fontId="2" type="noConversion"/>
  </si>
  <si>
    <t>프로젝트 현황</t>
    <phoneticPr fontId="2" type="noConversion"/>
  </si>
  <si>
    <t>고유번호</t>
    <phoneticPr fontId="2" type="noConversion"/>
  </si>
  <si>
    <t>고유번호</t>
    <phoneticPr fontId="2" type="noConversion"/>
  </si>
  <si>
    <t>담당</t>
    <phoneticPr fontId="2" type="noConversion"/>
  </si>
  <si>
    <t>프로젝트명</t>
    <phoneticPr fontId="2" type="noConversion"/>
  </si>
  <si>
    <t>프로젝트명</t>
    <phoneticPr fontId="2" type="noConversion"/>
  </si>
  <si>
    <t>시작일</t>
    <phoneticPr fontId="2" type="noConversion"/>
  </si>
  <si>
    <t>시작일</t>
    <phoneticPr fontId="2" type="noConversion"/>
  </si>
  <si>
    <t>기간</t>
    <phoneticPr fontId="2" type="noConversion"/>
  </si>
  <si>
    <t>종료일</t>
    <phoneticPr fontId="2" type="noConversion"/>
  </si>
  <si>
    <t>종료일</t>
    <phoneticPr fontId="2" type="noConversion"/>
  </si>
  <si>
    <t>홍서준</t>
  </si>
  <si>
    <t>글로벌 의료시장 진출전략과정</t>
    <phoneticPr fontId="2" type="noConversion"/>
  </si>
  <si>
    <t>김형준</t>
  </si>
  <si>
    <t>외국인환자 유치사업 역량강화과정</t>
    <phoneticPr fontId="2" type="noConversion"/>
  </si>
  <si>
    <t>박진희</t>
  </si>
  <si>
    <t>바이오의약품 시험관리과정</t>
    <phoneticPr fontId="2" type="noConversion"/>
  </si>
  <si>
    <t>조규숙</t>
  </si>
  <si>
    <t>의약품 후보물질발굴 전문과정</t>
    <phoneticPr fontId="2" type="noConversion"/>
  </si>
  <si>
    <t>의약품 후보물질발굴 전문과정</t>
    <phoneticPr fontId="2" type="noConversion"/>
  </si>
  <si>
    <t>김지숙</t>
  </si>
  <si>
    <t>화장품 연구개발 전갹과정</t>
    <phoneticPr fontId="2" type="noConversion"/>
  </si>
  <si>
    <t>장정미</t>
  </si>
  <si>
    <t>성희롱 예방 교육</t>
    <phoneticPr fontId="2" type="noConversion"/>
  </si>
  <si>
    <t>성희롱 예방 교육</t>
    <phoneticPr fontId="2" type="noConversion"/>
  </si>
  <si>
    <t>김지수</t>
  </si>
  <si>
    <t>천연 유기농 화장품 전략과정</t>
    <phoneticPr fontId="2" type="noConversion"/>
  </si>
  <si>
    <t>서은미</t>
  </si>
  <si>
    <t>정보보안 기초 과정</t>
    <phoneticPr fontId="2" type="noConversion"/>
  </si>
  <si>
    <t>정보보안 기초 과정</t>
    <phoneticPr fontId="2" type="noConversion"/>
  </si>
  <si>
    <t>김태희</t>
  </si>
  <si>
    <t>기업의 성장동력 윤리경영</t>
    <phoneticPr fontId="2" type="noConversion"/>
  </si>
  <si>
    <t>이은경</t>
  </si>
  <si>
    <t>공공빅데이터 업무적용</t>
  </si>
  <si>
    <t>김영진</t>
  </si>
  <si>
    <t>빅데이터와 통계</t>
    <phoneticPr fontId="2" type="noConversion"/>
  </si>
  <si>
    <t>빅데이터와 통계</t>
    <phoneticPr fontId="2" type="noConversion"/>
  </si>
  <si>
    <t>김연수</t>
  </si>
  <si>
    <t>엑셀을 이용한 통계분석</t>
    <phoneticPr fontId="2" type="noConversion"/>
  </si>
  <si>
    <t>엄준용</t>
  </si>
  <si>
    <t>온라인 쇼핑동향조사</t>
    <phoneticPr fontId="2" type="noConversion"/>
  </si>
  <si>
    <t>온라인 쇼핑동향조사</t>
    <phoneticPr fontId="2" type="noConversion"/>
  </si>
  <si>
    <t>프로젝트 현황</t>
    <phoneticPr fontId="2" type="noConversion"/>
  </si>
  <si>
    <t>담당</t>
    <phoneticPr fontId="2" type="noConversion"/>
  </si>
  <si>
    <t>작업일수</t>
    <phoneticPr fontId="2" type="noConversion"/>
  </si>
  <si>
    <t>글로벌 의료시장 진출전략과정</t>
    <phoneticPr fontId="2" type="noConversion"/>
  </si>
  <si>
    <t>외국인환자 유치사업 역량강화과정</t>
    <phoneticPr fontId="2" type="noConversion"/>
  </si>
  <si>
    <t>바이오의약품 시험관리과정</t>
    <phoneticPr fontId="2" type="noConversion"/>
  </si>
  <si>
    <t>화장품 연구개발 전갹과정</t>
    <phoneticPr fontId="2" type="noConversion"/>
  </si>
  <si>
    <t>천연 유기농 화장품 전략과정</t>
    <phoneticPr fontId="2" type="noConversion"/>
  </si>
  <si>
    <t>기업의 성장동력 윤리경영</t>
    <phoneticPr fontId="2" type="noConversion"/>
  </si>
  <si>
    <t>엑셀을 이용한 통계분석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</si>
</sst>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yyyy/mm/dd\ hh:mm:ss"/>
    <numFmt numFmtId="177" formatCode="000"/>
    <numFmt numFmtId="178" formatCode="_-@"/>
  </numFmts>
  <fonts count="6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20"/>
      <color theme="0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0" fontId="0" fillId="0" borderId="1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8" xfId="0" applyNumberFormat="1" applyFill="1" applyBorder="1" applyAlignment="1">
      <alignment horizontal="center" vertical="center"/>
    </xf>
    <xf numFmtId="177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8" fontId="0" fillId="0" borderId="8" xfId="0" applyNumberFormat="1" applyBorder="1">
      <alignment vertical="center"/>
    </xf>
    <xf numFmtId="14" fontId="0" fillId="0" borderId="8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0" xfId="0" applyNumberFormat="1">
      <alignment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opLeftCell="D1" workbookViewId="0">
      <selection activeCell="K5" sqref="K5:K13"/>
    </sheetView>
  </sheetViews>
  <sheetFormatPr defaultRowHeight="16.5"/>
  <cols>
    <col min="2" max="2" width="26.75" bestFit="1" customWidth="1"/>
    <col min="3" max="3" width="9.25" bestFit="1" customWidth="1"/>
    <col min="4" max="4" width="18.875" bestFit="1" customWidth="1"/>
    <col min="5" max="11" width="7.75" customWidth="1"/>
  </cols>
  <sheetData>
    <row r="1" spans="1:11" ht="28.9" customHeight="1">
      <c r="A1" s="19" t="s">
        <v>0</v>
      </c>
      <c r="B1" s="20"/>
      <c r="C1" s="20"/>
      <c r="D1" s="20"/>
      <c r="E1" s="20"/>
      <c r="F1" s="20"/>
      <c r="G1" s="20"/>
      <c r="H1" s="20"/>
    </row>
    <row r="2" spans="1:11">
      <c r="F2" t="s">
        <v>34</v>
      </c>
      <c r="G2" s="17">
        <f ca="1">TODAY()</f>
        <v>44154</v>
      </c>
      <c r="H2" s="18"/>
    </row>
    <row r="3" spans="1:11" ht="3" customHeight="1">
      <c r="G3" s="7"/>
      <c r="H3" s="8"/>
      <c r="I3" s="8"/>
      <c r="J3" s="8"/>
      <c r="K3" s="8"/>
    </row>
    <row r="4" spans="1:11">
      <c r="A4" s="4" t="s">
        <v>11</v>
      </c>
      <c r="B4" s="4" t="s">
        <v>1</v>
      </c>
      <c r="C4" s="4" t="s">
        <v>12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35</v>
      </c>
      <c r="I4" s="2" t="s">
        <v>36</v>
      </c>
      <c r="J4" s="2" t="s">
        <v>37</v>
      </c>
      <c r="K4" s="2" t="s">
        <v>38</v>
      </c>
    </row>
    <row r="5" spans="1:11">
      <c r="A5" s="3" t="s">
        <v>25</v>
      </c>
      <c r="B5" s="1" t="s">
        <v>2</v>
      </c>
      <c r="C5" s="1" t="s">
        <v>13</v>
      </c>
      <c r="D5" s="5">
        <v>42760.599826388891</v>
      </c>
      <c r="E5" s="6">
        <f>YEAR(D5)</f>
        <v>2017</v>
      </c>
      <c r="F5" s="6">
        <f>MONTH(D5)</f>
        <v>1</v>
      </c>
      <c r="G5" s="6">
        <f>DAY(D5)</f>
        <v>25</v>
      </c>
      <c r="H5" s="6">
        <f>WEEKDAY(D5,1)</f>
        <v>4</v>
      </c>
      <c r="I5" s="6">
        <f>HOUR(D5)</f>
        <v>14</v>
      </c>
      <c r="J5" s="6">
        <f>MINUTE(D5)</f>
        <v>23</v>
      </c>
      <c r="K5" s="6">
        <f>SECOND(D5)</f>
        <v>45</v>
      </c>
    </row>
    <row r="6" spans="1:11">
      <c r="A6" s="3" t="s">
        <v>26</v>
      </c>
      <c r="B6" s="1" t="s">
        <v>3</v>
      </c>
      <c r="C6" s="1" t="s">
        <v>14</v>
      </c>
      <c r="D6" s="5">
        <v>42781.413368055553</v>
      </c>
      <c r="E6" s="6">
        <f t="shared" ref="E6:E13" si="0">YEAR(D6)</f>
        <v>2017</v>
      </c>
      <c r="F6" s="6">
        <f t="shared" ref="F6:F13" si="1">MONTH(D6)</f>
        <v>2</v>
      </c>
      <c r="G6" s="6">
        <f t="shared" ref="G6:G13" si="2">DAY(D6)</f>
        <v>15</v>
      </c>
      <c r="H6" s="6">
        <f t="shared" ref="H6:H13" si="3">WEEKDAY(D6,1)</f>
        <v>4</v>
      </c>
      <c r="I6" s="6">
        <f t="shared" ref="I6:I13" si="4">HOUR(D6)</f>
        <v>9</v>
      </c>
      <c r="J6" s="6">
        <f t="shared" ref="J6:J13" si="5">MINUTE(D6)</f>
        <v>55</v>
      </c>
      <c r="K6" s="6">
        <f t="shared" ref="K6:K13" si="6">SECOND(D6)</f>
        <v>15</v>
      </c>
    </row>
    <row r="7" spans="1:11">
      <c r="A7" s="3" t="s">
        <v>27</v>
      </c>
      <c r="B7" s="1" t="s">
        <v>4</v>
      </c>
      <c r="C7" s="1" t="s">
        <v>15</v>
      </c>
      <c r="D7" s="5">
        <v>42791.387685185182</v>
      </c>
      <c r="E7" s="6">
        <f t="shared" si="0"/>
        <v>2017</v>
      </c>
      <c r="F7" s="6">
        <f t="shared" si="1"/>
        <v>2</v>
      </c>
      <c r="G7" s="6">
        <f t="shared" si="2"/>
        <v>25</v>
      </c>
      <c r="H7" s="6">
        <f t="shared" si="3"/>
        <v>7</v>
      </c>
      <c r="I7" s="6">
        <f t="shared" si="4"/>
        <v>9</v>
      </c>
      <c r="J7" s="6">
        <f t="shared" si="5"/>
        <v>18</v>
      </c>
      <c r="K7" s="6">
        <f t="shared" si="6"/>
        <v>16</v>
      </c>
    </row>
    <row r="8" spans="1:11">
      <c r="A8" s="3" t="s">
        <v>28</v>
      </c>
      <c r="B8" s="1" t="s">
        <v>5</v>
      </c>
      <c r="C8" s="1" t="s">
        <v>16</v>
      </c>
      <c r="D8" s="5">
        <v>42823.328032407408</v>
      </c>
      <c r="E8" s="6">
        <f t="shared" si="0"/>
        <v>2017</v>
      </c>
      <c r="F8" s="6">
        <f t="shared" si="1"/>
        <v>3</v>
      </c>
      <c r="G8" s="6">
        <f t="shared" si="2"/>
        <v>29</v>
      </c>
      <c r="H8" s="6">
        <f t="shared" si="3"/>
        <v>4</v>
      </c>
      <c r="I8" s="6">
        <f t="shared" si="4"/>
        <v>7</v>
      </c>
      <c r="J8" s="6">
        <f t="shared" si="5"/>
        <v>52</v>
      </c>
      <c r="K8" s="6">
        <f t="shared" si="6"/>
        <v>22</v>
      </c>
    </row>
    <row r="9" spans="1:11">
      <c r="A9" s="3" t="s">
        <v>29</v>
      </c>
      <c r="B9" s="1" t="s">
        <v>6</v>
      </c>
      <c r="C9" s="1" t="s">
        <v>16</v>
      </c>
      <c r="D9" s="5">
        <v>42831.332094907404</v>
      </c>
      <c r="E9" s="6">
        <f t="shared" si="0"/>
        <v>2017</v>
      </c>
      <c r="F9" s="6">
        <f t="shared" si="1"/>
        <v>4</v>
      </c>
      <c r="G9" s="6">
        <f t="shared" si="2"/>
        <v>6</v>
      </c>
      <c r="H9" s="6">
        <f t="shared" si="3"/>
        <v>5</v>
      </c>
      <c r="I9" s="6">
        <f t="shared" si="4"/>
        <v>7</v>
      </c>
      <c r="J9" s="6">
        <f t="shared" si="5"/>
        <v>58</v>
      </c>
      <c r="K9" s="6">
        <f t="shared" si="6"/>
        <v>13</v>
      </c>
    </row>
    <row r="10" spans="1:11">
      <c r="A10" s="3" t="s">
        <v>30</v>
      </c>
      <c r="B10" s="1" t="s">
        <v>7</v>
      </c>
      <c r="C10" s="1" t="s">
        <v>17</v>
      </c>
      <c r="D10" s="5">
        <v>42831.3830787037</v>
      </c>
      <c r="E10" s="6">
        <f t="shared" si="0"/>
        <v>2017</v>
      </c>
      <c r="F10" s="6">
        <f t="shared" si="1"/>
        <v>4</v>
      </c>
      <c r="G10" s="6">
        <f t="shared" si="2"/>
        <v>6</v>
      </c>
      <c r="H10" s="6">
        <f t="shared" si="3"/>
        <v>5</v>
      </c>
      <c r="I10" s="6">
        <f t="shared" si="4"/>
        <v>9</v>
      </c>
      <c r="J10" s="6">
        <f t="shared" si="5"/>
        <v>11</v>
      </c>
      <c r="K10" s="6">
        <f t="shared" si="6"/>
        <v>38</v>
      </c>
    </row>
    <row r="11" spans="1:11">
      <c r="A11" s="3" t="s">
        <v>31</v>
      </c>
      <c r="B11" s="1" t="s">
        <v>8</v>
      </c>
      <c r="C11" s="1" t="s">
        <v>18</v>
      </c>
      <c r="D11" s="5">
        <v>42836.357152777775</v>
      </c>
      <c r="E11" s="6">
        <f t="shared" si="0"/>
        <v>2017</v>
      </c>
      <c r="F11" s="6">
        <f t="shared" si="1"/>
        <v>4</v>
      </c>
      <c r="G11" s="6">
        <f t="shared" si="2"/>
        <v>11</v>
      </c>
      <c r="H11" s="6">
        <f t="shared" si="3"/>
        <v>3</v>
      </c>
      <c r="I11" s="6">
        <f t="shared" si="4"/>
        <v>8</v>
      </c>
      <c r="J11" s="6">
        <f t="shared" si="5"/>
        <v>34</v>
      </c>
      <c r="K11" s="6">
        <f t="shared" si="6"/>
        <v>18</v>
      </c>
    </row>
    <row r="12" spans="1:11">
      <c r="A12" s="3" t="s">
        <v>32</v>
      </c>
      <c r="B12" s="1" t="s">
        <v>9</v>
      </c>
      <c r="C12" s="1" t="s">
        <v>19</v>
      </c>
      <c r="D12" s="5">
        <v>42838.37945601852</v>
      </c>
      <c r="E12" s="6">
        <f t="shared" si="0"/>
        <v>2017</v>
      </c>
      <c r="F12" s="6">
        <f t="shared" si="1"/>
        <v>4</v>
      </c>
      <c r="G12" s="6">
        <f t="shared" si="2"/>
        <v>13</v>
      </c>
      <c r="H12" s="6">
        <f t="shared" si="3"/>
        <v>5</v>
      </c>
      <c r="I12" s="6">
        <f t="shared" si="4"/>
        <v>9</v>
      </c>
      <c r="J12" s="6">
        <f t="shared" si="5"/>
        <v>6</v>
      </c>
      <c r="K12" s="6">
        <f t="shared" si="6"/>
        <v>25</v>
      </c>
    </row>
    <row r="13" spans="1:11">
      <c r="A13" s="3" t="s">
        <v>33</v>
      </c>
      <c r="B13" s="1" t="s">
        <v>10</v>
      </c>
      <c r="C13" s="1" t="s">
        <v>20</v>
      </c>
      <c r="D13" s="5">
        <v>42858.366365740738</v>
      </c>
      <c r="E13" s="6">
        <f t="shared" si="0"/>
        <v>2017</v>
      </c>
      <c r="F13" s="6">
        <f t="shared" si="1"/>
        <v>5</v>
      </c>
      <c r="G13" s="6">
        <f t="shared" si="2"/>
        <v>3</v>
      </c>
      <c r="H13" s="6">
        <f t="shared" si="3"/>
        <v>4</v>
      </c>
      <c r="I13" s="6">
        <f t="shared" si="4"/>
        <v>8</v>
      </c>
      <c r="J13" s="6">
        <f t="shared" si="5"/>
        <v>47</v>
      </c>
      <c r="K13" s="6">
        <f t="shared" si="6"/>
        <v>34</v>
      </c>
    </row>
  </sheetData>
  <mergeCells count="2">
    <mergeCell ref="G2:H2"/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workbookViewId="0">
      <selection activeCell="G4" sqref="G4:G16"/>
    </sheetView>
  </sheetViews>
  <sheetFormatPr defaultRowHeight="16.5"/>
  <cols>
    <col min="1" max="1" width="1.75" customWidth="1"/>
    <col min="2" max="2" width="10.875" bestFit="1" customWidth="1"/>
    <col min="3" max="3" width="10.375" bestFit="1" customWidth="1"/>
    <col min="4" max="4" width="32.125" bestFit="1" customWidth="1"/>
    <col min="5" max="5" width="10.875" bestFit="1" customWidth="1"/>
    <col min="6" max="6" width="5.25" style="16" bestFit="1" customWidth="1"/>
    <col min="7" max="7" width="11.125" bestFit="1" customWidth="1"/>
  </cols>
  <sheetData>
    <row r="1" spans="2:7" ht="26.25">
      <c r="B1" s="21" t="s">
        <v>39</v>
      </c>
      <c r="C1" s="21"/>
      <c r="D1" s="21"/>
      <c r="E1" s="21"/>
      <c r="F1" s="21"/>
      <c r="G1" s="21"/>
    </row>
    <row r="3" spans="2:7" ht="20.25" customHeight="1">
      <c r="B3" s="9" t="s">
        <v>41</v>
      </c>
      <c r="C3" s="9" t="s">
        <v>42</v>
      </c>
      <c r="D3" s="9" t="s">
        <v>44</v>
      </c>
      <c r="E3" s="9" t="s">
        <v>46</v>
      </c>
      <c r="F3" s="10" t="s">
        <v>47</v>
      </c>
      <c r="G3" s="9" t="s">
        <v>49</v>
      </c>
    </row>
    <row r="4" spans="2:7" ht="20.25" customHeight="1">
      <c r="B4" s="11">
        <v>1</v>
      </c>
      <c r="C4" s="12" t="s">
        <v>50</v>
      </c>
      <c r="D4" s="13" t="s">
        <v>51</v>
      </c>
      <c r="E4" s="14">
        <v>43831</v>
      </c>
      <c r="F4" s="15">
        <v>90</v>
      </c>
      <c r="G4" s="14">
        <f>WORKDAY(E4,F4)</f>
        <v>43957</v>
      </c>
    </row>
    <row r="5" spans="2:7" ht="20.25" customHeight="1">
      <c r="B5" s="11">
        <v>2</v>
      </c>
      <c r="C5" s="12" t="s">
        <v>52</v>
      </c>
      <c r="D5" s="13" t="s">
        <v>53</v>
      </c>
      <c r="E5" s="14">
        <v>43862</v>
      </c>
      <c r="F5" s="15">
        <v>100</v>
      </c>
      <c r="G5" s="14">
        <f t="shared" ref="G5:G16" si="0">WORKDAY(E5,F5)</f>
        <v>44001</v>
      </c>
    </row>
    <row r="6" spans="2:7" ht="20.25" customHeight="1">
      <c r="B6" s="11">
        <v>3</v>
      </c>
      <c r="C6" s="12" t="s">
        <v>54</v>
      </c>
      <c r="D6" s="13" t="s">
        <v>55</v>
      </c>
      <c r="E6" s="14">
        <v>43905</v>
      </c>
      <c r="F6" s="15">
        <v>70</v>
      </c>
      <c r="G6" s="14">
        <f t="shared" si="0"/>
        <v>44001</v>
      </c>
    </row>
    <row r="7" spans="2:7" ht="20.25" customHeight="1">
      <c r="B7" s="11">
        <v>4</v>
      </c>
      <c r="C7" s="12" t="s">
        <v>56</v>
      </c>
      <c r="D7" s="13" t="s">
        <v>58</v>
      </c>
      <c r="E7" s="14">
        <v>43922</v>
      </c>
      <c r="F7" s="15">
        <v>100</v>
      </c>
      <c r="G7" s="14">
        <f t="shared" si="0"/>
        <v>44062</v>
      </c>
    </row>
    <row r="8" spans="2:7" ht="20.25" customHeight="1">
      <c r="B8" s="11">
        <v>5</v>
      </c>
      <c r="C8" s="12" t="s">
        <v>59</v>
      </c>
      <c r="D8" s="13" t="s">
        <v>60</v>
      </c>
      <c r="E8" s="14">
        <v>43922</v>
      </c>
      <c r="F8" s="15">
        <v>100</v>
      </c>
      <c r="G8" s="14">
        <f t="shared" si="0"/>
        <v>44062</v>
      </c>
    </row>
    <row r="9" spans="2:7" ht="20.25" customHeight="1">
      <c r="B9" s="11">
        <v>6</v>
      </c>
      <c r="C9" s="12" t="s">
        <v>61</v>
      </c>
      <c r="D9" s="13" t="s">
        <v>63</v>
      </c>
      <c r="E9" s="14">
        <v>43952</v>
      </c>
      <c r="F9" s="15">
        <v>90</v>
      </c>
      <c r="G9" s="14">
        <f t="shared" si="0"/>
        <v>44078</v>
      </c>
    </row>
    <row r="10" spans="2:7" ht="20.25" customHeight="1">
      <c r="B10" s="11">
        <v>7</v>
      </c>
      <c r="C10" s="12" t="s">
        <v>64</v>
      </c>
      <c r="D10" s="13" t="s">
        <v>65</v>
      </c>
      <c r="E10" s="14">
        <v>43961</v>
      </c>
      <c r="F10" s="15">
        <v>50</v>
      </c>
      <c r="G10" s="14">
        <f t="shared" si="0"/>
        <v>44029</v>
      </c>
    </row>
    <row r="11" spans="2:7" ht="20.25" customHeight="1">
      <c r="B11" s="11">
        <v>8</v>
      </c>
      <c r="C11" s="12" t="s">
        <v>66</v>
      </c>
      <c r="D11" s="13" t="s">
        <v>68</v>
      </c>
      <c r="E11" s="14">
        <v>43983</v>
      </c>
      <c r="F11" s="15">
        <v>120</v>
      </c>
      <c r="G11" s="14">
        <f t="shared" si="0"/>
        <v>44151</v>
      </c>
    </row>
    <row r="12" spans="2:7" ht="20.25" customHeight="1">
      <c r="B12" s="11">
        <v>9</v>
      </c>
      <c r="C12" s="12" t="s">
        <v>69</v>
      </c>
      <c r="D12" s="13" t="s">
        <v>70</v>
      </c>
      <c r="E12" s="14">
        <v>44044</v>
      </c>
      <c r="F12" s="15">
        <v>60</v>
      </c>
      <c r="G12" s="14">
        <f t="shared" si="0"/>
        <v>44127</v>
      </c>
    </row>
    <row r="13" spans="2:7" ht="20.25" customHeight="1">
      <c r="B13" s="11">
        <v>10</v>
      </c>
      <c r="C13" s="12" t="s">
        <v>71</v>
      </c>
      <c r="D13" s="13" t="s">
        <v>72</v>
      </c>
      <c r="E13" s="14">
        <v>44089</v>
      </c>
      <c r="F13" s="15">
        <v>40</v>
      </c>
      <c r="G13" s="14">
        <f t="shared" si="0"/>
        <v>44145</v>
      </c>
    </row>
    <row r="14" spans="2:7" ht="20.25" customHeight="1">
      <c r="B14" s="11">
        <v>11</v>
      </c>
      <c r="C14" s="12" t="s">
        <v>73</v>
      </c>
      <c r="D14" s="13" t="s">
        <v>75</v>
      </c>
      <c r="E14" s="14">
        <v>44105</v>
      </c>
      <c r="F14" s="15">
        <v>90</v>
      </c>
      <c r="G14" s="14">
        <f t="shared" si="0"/>
        <v>44231</v>
      </c>
    </row>
    <row r="15" spans="2:7" ht="20.25" customHeight="1">
      <c r="B15" s="11">
        <v>12</v>
      </c>
      <c r="C15" s="12" t="s">
        <v>76</v>
      </c>
      <c r="D15" s="13" t="s">
        <v>77</v>
      </c>
      <c r="E15" s="14">
        <v>44114</v>
      </c>
      <c r="F15" s="15">
        <v>80</v>
      </c>
      <c r="G15" s="14">
        <f t="shared" si="0"/>
        <v>44225</v>
      </c>
    </row>
    <row r="16" spans="2:7" ht="20.25" customHeight="1">
      <c r="B16" s="11">
        <v>13</v>
      </c>
      <c r="C16" s="12" t="s">
        <v>78</v>
      </c>
      <c r="D16" s="13" t="s">
        <v>80</v>
      </c>
      <c r="E16" s="14">
        <v>44136</v>
      </c>
      <c r="F16" s="15">
        <v>60</v>
      </c>
      <c r="G16" s="14">
        <f t="shared" si="0"/>
        <v>44218</v>
      </c>
    </row>
  </sheetData>
  <mergeCells count="1">
    <mergeCell ref="B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abSelected="1" workbookViewId="0">
      <selection activeCell="J12" sqref="J12"/>
    </sheetView>
  </sheetViews>
  <sheetFormatPr defaultRowHeight="16.5"/>
  <cols>
    <col min="1" max="1" width="1.75" customWidth="1"/>
    <col min="2" max="2" width="10.875" bestFit="1" customWidth="1"/>
    <col min="3" max="3" width="10.375" bestFit="1" customWidth="1"/>
    <col min="4" max="4" width="32.125" bestFit="1" customWidth="1"/>
    <col min="5" max="6" width="10.875" bestFit="1" customWidth="1"/>
    <col min="7" max="7" width="11.125" style="16" bestFit="1" customWidth="1"/>
  </cols>
  <sheetData>
    <row r="1" spans="2:7" ht="26.25">
      <c r="B1" s="21" t="s">
        <v>81</v>
      </c>
      <c r="C1" s="21"/>
      <c r="D1" s="21"/>
      <c r="E1" s="21"/>
      <c r="F1" s="21"/>
      <c r="G1" s="21"/>
    </row>
    <row r="3" spans="2:7" ht="20.25" customHeight="1">
      <c r="B3" s="9" t="s">
        <v>40</v>
      </c>
      <c r="C3" s="9" t="s">
        <v>82</v>
      </c>
      <c r="D3" s="9" t="s">
        <v>43</v>
      </c>
      <c r="E3" s="9" t="s">
        <v>45</v>
      </c>
      <c r="F3" s="9" t="s">
        <v>48</v>
      </c>
      <c r="G3" s="10" t="s">
        <v>83</v>
      </c>
    </row>
    <row r="4" spans="2:7" ht="20.25" customHeight="1">
      <c r="B4" s="11">
        <v>1</v>
      </c>
      <c r="C4" s="12" t="s">
        <v>50</v>
      </c>
      <c r="D4" s="13" t="s">
        <v>84</v>
      </c>
      <c r="E4" s="14">
        <v>43831</v>
      </c>
      <c r="F4" s="14">
        <v>43921</v>
      </c>
      <c r="G4" s="15">
        <f>NETWORKDAYS(E4,F4)</f>
        <v>65</v>
      </c>
    </row>
    <row r="5" spans="2:7" ht="20.25" customHeight="1">
      <c r="B5" s="11">
        <v>2</v>
      </c>
      <c r="C5" s="12" t="s">
        <v>52</v>
      </c>
      <c r="D5" s="13" t="s">
        <v>85</v>
      </c>
      <c r="E5" s="14">
        <v>43862</v>
      </c>
      <c r="F5" s="14">
        <v>43982</v>
      </c>
      <c r="G5" s="15">
        <f t="shared" ref="G5:G16" si="0">NETWORKDAYS(E5,F5)</f>
        <v>85</v>
      </c>
    </row>
    <row r="6" spans="2:7" ht="20.25" customHeight="1">
      <c r="B6" s="11">
        <v>3</v>
      </c>
      <c r="C6" s="12" t="s">
        <v>54</v>
      </c>
      <c r="D6" s="13" t="s">
        <v>86</v>
      </c>
      <c r="E6" s="14">
        <v>43905</v>
      </c>
      <c r="F6" s="14">
        <v>43951</v>
      </c>
      <c r="G6" s="15">
        <f t="shared" si="0"/>
        <v>34</v>
      </c>
    </row>
    <row r="7" spans="2:7" ht="20.25" customHeight="1">
      <c r="B7" s="11">
        <v>4</v>
      </c>
      <c r="C7" s="12" t="s">
        <v>56</v>
      </c>
      <c r="D7" s="13" t="s">
        <v>57</v>
      </c>
      <c r="E7" s="14">
        <v>43922</v>
      </c>
      <c r="F7" s="14">
        <v>44043</v>
      </c>
      <c r="G7" s="15">
        <f t="shared" si="0"/>
        <v>88</v>
      </c>
    </row>
    <row r="8" spans="2:7" ht="20.25" customHeight="1">
      <c r="B8" s="11">
        <v>5</v>
      </c>
      <c r="C8" s="12" t="s">
        <v>59</v>
      </c>
      <c r="D8" s="13" t="s">
        <v>87</v>
      </c>
      <c r="E8" s="14">
        <v>43922</v>
      </c>
      <c r="F8" s="14">
        <v>44027</v>
      </c>
      <c r="G8" s="15">
        <f t="shared" si="0"/>
        <v>76</v>
      </c>
    </row>
    <row r="9" spans="2:7" ht="20.25" customHeight="1">
      <c r="B9" s="11">
        <v>6</v>
      </c>
      <c r="C9" s="12" t="s">
        <v>61</v>
      </c>
      <c r="D9" s="13" t="s">
        <v>62</v>
      </c>
      <c r="E9" s="14">
        <v>43952</v>
      </c>
      <c r="F9" s="14">
        <v>44043</v>
      </c>
      <c r="G9" s="15">
        <f t="shared" si="0"/>
        <v>66</v>
      </c>
    </row>
    <row r="10" spans="2:7" ht="20.25" customHeight="1">
      <c r="B10" s="11">
        <v>7</v>
      </c>
      <c r="C10" s="12" t="s">
        <v>64</v>
      </c>
      <c r="D10" s="13" t="s">
        <v>88</v>
      </c>
      <c r="E10" s="14">
        <v>43961</v>
      </c>
      <c r="F10" s="14">
        <v>44012</v>
      </c>
      <c r="G10" s="15">
        <f t="shared" si="0"/>
        <v>37</v>
      </c>
    </row>
    <row r="11" spans="2:7" ht="20.25" customHeight="1">
      <c r="B11" s="11">
        <v>8</v>
      </c>
      <c r="C11" s="12" t="s">
        <v>66</v>
      </c>
      <c r="D11" s="13" t="s">
        <v>67</v>
      </c>
      <c r="E11" s="14">
        <v>43983</v>
      </c>
      <c r="F11" s="14">
        <v>44104</v>
      </c>
      <c r="G11" s="15">
        <f t="shared" si="0"/>
        <v>88</v>
      </c>
    </row>
    <row r="12" spans="2:7" ht="20.25" customHeight="1">
      <c r="B12" s="11">
        <v>9</v>
      </c>
      <c r="C12" s="12" t="s">
        <v>69</v>
      </c>
      <c r="D12" s="13" t="s">
        <v>89</v>
      </c>
      <c r="E12" s="14">
        <v>44044</v>
      </c>
      <c r="F12" s="14">
        <v>44104</v>
      </c>
      <c r="G12" s="15">
        <f t="shared" si="0"/>
        <v>43</v>
      </c>
    </row>
    <row r="13" spans="2:7" ht="20.25" customHeight="1">
      <c r="B13" s="11">
        <v>10</v>
      </c>
      <c r="C13" s="12" t="s">
        <v>71</v>
      </c>
      <c r="D13" s="13" t="s">
        <v>72</v>
      </c>
      <c r="E13" s="14">
        <v>44089</v>
      </c>
      <c r="F13" s="14">
        <v>44135</v>
      </c>
      <c r="G13" s="15">
        <f t="shared" si="0"/>
        <v>34</v>
      </c>
    </row>
    <row r="14" spans="2:7" ht="20.25" customHeight="1">
      <c r="B14" s="11">
        <v>11</v>
      </c>
      <c r="C14" s="12" t="s">
        <v>73</v>
      </c>
      <c r="D14" s="13" t="s">
        <v>74</v>
      </c>
      <c r="E14" s="14">
        <v>44105</v>
      </c>
      <c r="F14" s="14">
        <v>44196</v>
      </c>
      <c r="G14" s="15">
        <f t="shared" si="0"/>
        <v>66</v>
      </c>
    </row>
    <row r="15" spans="2:7" ht="20.25" customHeight="1">
      <c r="B15" s="11">
        <v>12</v>
      </c>
      <c r="C15" s="12" t="s">
        <v>76</v>
      </c>
      <c r="D15" s="13" t="s">
        <v>90</v>
      </c>
      <c r="E15" s="14">
        <v>44114</v>
      </c>
      <c r="F15" s="14">
        <v>44196</v>
      </c>
      <c r="G15" s="15">
        <f t="shared" si="0"/>
        <v>59</v>
      </c>
    </row>
    <row r="16" spans="2:7" ht="20.25" customHeight="1">
      <c r="B16" s="11">
        <v>13</v>
      </c>
      <c r="C16" s="12" t="s">
        <v>78</v>
      </c>
      <c r="D16" s="13" t="s">
        <v>79</v>
      </c>
      <c r="E16" s="14">
        <v>44136</v>
      </c>
      <c r="F16" s="14">
        <v>44196</v>
      </c>
      <c r="G16" s="15">
        <f t="shared" si="0"/>
        <v>44</v>
      </c>
    </row>
  </sheetData>
  <mergeCells count="1">
    <mergeCell ref="B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도서대여</vt:lpstr>
      <vt:lpstr>일정관리</vt:lpstr>
      <vt:lpstr>작업일수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2018-01-29T13:54:02Z</dcterms:created>
  <dcterms:modified xsi:type="dcterms:W3CDTF">2020-11-19T07:27:37Z</dcterms:modified>
</cp:coreProperties>
</file>